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/>
  </bookViews>
  <sheets>
    <sheet name="расчёт показателей" sheetId="1" r:id="rId1"/>
  </sheets>
  <definedNames>
    <definedName name="Z_0033DC84_7EA4_4750_8DDD_67DE5A973739_.wvu.PrintArea" localSheetId="0" hidden="1">'расчёт показателей'!$A:$G</definedName>
    <definedName name="Z_0033DC84_7EA4_4750_8DDD_67DE5A973739_.wvu.PrintTitles" localSheetId="0" hidden="1">'расчёт показателей'!$A:$B,'расчёт показателей'!$3:$6</definedName>
    <definedName name="Z_04A410D9_F2F0_499B_8DDD_1E7EB232DC93_.wvu.PrintArea" localSheetId="0" hidden="1">'расчёт показателей'!$A:$G</definedName>
    <definedName name="Z_04A410D9_F2F0_499B_8DDD_1E7EB232DC93_.wvu.PrintTitles" localSheetId="0" hidden="1">'расчёт показателей'!$A:$B,'расчёт показателей'!$3:$6</definedName>
    <definedName name="Z_05CB29F7_81C0_4D27_BFDE_F60E20BD5B65_.wvu.PrintArea" localSheetId="0" hidden="1">'расчёт показателей'!$A:$G</definedName>
    <definedName name="Z_05CB29F7_81C0_4D27_BFDE_F60E20BD5B65_.wvu.PrintTitles" localSheetId="0" hidden="1">'расчёт показателей'!$A:$B,'расчёт показателей'!$3:$6</definedName>
    <definedName name="Z_08FED95B_479C_4595_84B4_E815CD564188_.wvu.PrintArea" localSheetId="0" hidden="1">'расчёт показателей'!$A:$G</definedName>
    <definedName name="Z_08FED95B_479C_4595_84B4_E815CD564188_.wvu.PrintTitles" localSheetId="0" hidden="1">'расчёт показателей'!$A:$B,'расчёт показателей'!$3:$6</definedName>
    <definedName name="Z_25B5A0C3_90F6_4BB1_B002_042651AABF20_.wvu.PrintArea" localSheetId="0" hidden="1">'расчёт показателей'!$A:$G</definedName>
    <definedName name="Z_25B5A0C3_90F6_4BB1_B002_042651AABF20_.wvu.PrintTitles" localSheetId="0" hidden="1">'расчёт показателей'!$A:$B,'расчёт показателей'!$3:$6</definedName>
    <definedName name="Z_32E57AD8_6807_4086_91FC_A193698B97BC_.wvu.PrintArea" localSheetId="0" hidden="1">'расчёт показателей'!$A:$G</definedName>
    <definedName name="Z_32E57AD8_6807_4086_91FC_A193698B97BC_.wvu.PrintTitles" localSheetId="0" hidden="1">'расчёт показателей'!$A:$B,'расчёт показателей'!$3:$6</definedName>
    <definedName name="Z_343686A4_1B12_426F_AB5E_12498C87737E_.wvu.PrintArea" localSheetId="0" hidden="1">'расчёт показателей'!$A:$G</definedName>
    <definedName name="Z_343686A4_1B12_426F_AB5E_12498C87737E_.wvu.PrintTitles" localSheetId="0" hidden="1">'расчёт показателей'!$A:$B,'расчёт показателей'!$3:$6</definedName>
    <definedName name="Z_8188A0E7_5C2A_4176_959B_03047891F702_.wvu.PrintArea" localSheetId="0" hidden="1">'расчёт показателей'!$A:$G</definedName>
    <definedName name="Z_8188A0E7_5C2A_4176_959B_03047891F702_.wvu.PrintTitles" localSheetId="0" hidden="1">'расчёт показателей'!$A:$B,'расчёт показателей'!$3:$6</definedName>
    <definedName name="Z_C2798401_AE18_4A2C_BAD3_053369FC2742_.wvu.PrintArea" localSheetId="0" hidden="1">'расчёт показателей'!$A:$G</definedName>
    <definedName name="Z_C2798401_AE18_4A2C_BAD3_053369FC2742_.wvu.PrintTitles" localSheetId="0" hidden="1">'расчёт показателей'!$A:$B,'расчёт показателей'!$3:$6</definedName>
    <definedName name="Z_D43658C6_1292_4D02_A62C_7C19E4035797_.wvu.PrintArea" localSheetId="0" hidden="1">'расчёт показателей'!$A:$G</definedName>
    <definedName name="Z_D43658C6_1292_4D02_A62C_7C19E4035797_.wvu.PrintTitles" localSheetId="0" hidden="1">'расчёт показателей'!$A:$B,'расчёт показателей'!$3:$6</definedName>
    <definedName name="_xlnm.Print_Titles" localSheetId="0">'расчёт показателей'!$A:$B,'расчёт показателей'!$3:$6</definedName>
    <definedName name="_xlnm.Print_Area" localSheetId="0">'расчёт показателей'!$A:$G</definedName>
  </definedNames>
  <calcPr calcId="162913" iterate="1"/>
  <customWorkbookViews>
    <customWorkbookView name="Феоктистова Татьяна Павловна - Личное представление" guid="{08FED95B-479C-4595-84B4-E815CD564188}" mergeInterval="0" personalView="1" maximized="1" windowWidth="1916" windowHeight="835" activeSheetId="1" showComments="commIndAndComment"/>
    <customWorkbookView name="Пирогова Анастасия Евгеньевна - Личное представление" guid="{0033DC84-7EA4-4750-8DDD-67DE5A973739}" mergeInterval="0" personalView="1" maximized="1" xWindow="-8" yWindow="-8" windowWidth="1616" windowHeight="876" activeSheetId="1"/>
    <customWorkbookView name="Чернова Ирина Абубакировна - Личное представление" guid="{343686A4-1B12-426F-AB5E-12498C87737E}" mergeInterval="0" personalView="1" maximized="1" xWindow="-8" yWindow="-8" windowWidth="1936" windowHeight="1056" activeSheetId="1"/>
    <customWorkbookView name="Горшенко Алена Олеговна - Личное представление" guid="{8188A0E7-5C2A-4176-959B-03047891F702}" mergeInterval="0" personalView="1" maximized="1" xWindow="-9" yWindow="-9" windowWidth="1938" windowHeight="997" activeSheetId="1"/>
    <customWorkbookView name="Нестеренко Юлия Артемовна - Личное представление" guid="{D43658C6-1292-4D02-A62C-7C19E4035797}" mergeInterval="0" personalView="1" maximized="1" xWindow="-9" yWindow="-9" windowWidth="1938" windowHeight="1048" activeSheetId="1"/>
    <customWorkbookView name="Слюсаренко Светлана Ювенальевна - Личное представление" guid="{25B5A0C3-90F6-4BB1-B002-042651AABF20}" mergeInterval="0" personalView="1" maximized="1" xWindow="-9" yWindow="-9" windowWidth="1698" windowHeight="1018" activeSheetId="1"/>
    <customWorkbookView name="Кравченко Наталья Александровна - Личное представление" guid="{32E57AD8-6807-4086-91FC-A193698B97BC}" mergeInterval="0" personalView="1" xWindow="130" yWindow="130" windowWidth="1440" windowHeight="759" activeSheetId="1"/>
    <customWorkbookView name="Блинов Антон Николаевич - Личное представление" guid="{05CB29F7-81C0-4D27-BFDE-F60E20BD5B65}" mergeInterval="0" personalView="1" maximized="1" xWindow="-8" yWindow="-8" windowWidth="1696" windowHeight="1036" activeSheetId="1"/>
    <customWorkbookView name="Кокотеева Светлана Леонидовна - Личное представление" guid="{C2798401-AE18-4A2C-BAD3-053369FC2742}" mergeInterval="0" personalView="1" maximized="1" xWindow="-8" yWindow="-8" windowWidth="1696" windowHeight="1026" activeSheetId="1"/>
    <customWorkbookView name="Бутенко Елена Сергеевна - Личное представление" guid="{04A410D9-F2F0-499B-8DDD-1E7EB232DC93}" mergeInterval="0" personalView="1" maximized="1" xWindow="-9" yWindow="-9" windowWidth="1938" windowHeight="105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1" l="1"/>
  <c r="D13" i="1"/>
  <c r="F12" i="1"/>
  <c r="D12" i="1"/>
  <c r="F11" i="1"/>
  <c r="D11" i="1"/>
  <c r="F10" i="1"/>
  <c r="D10" i="1"/>
  <c r="F9" i="1"/>
  <c r="D9" i="1"/>
  <c r="F8" i="1"/>
  <c r="D8" i="1"/>
  <c r="G10" i="1" l="1"/>
  <c r="G11" i="1"/>
  <c r="G8" i="1"/>
  <c r="G12" i="1"/>
  <c r="G9" i="1"/>
  <c r="G13" i="1"/>
  <c r="F14" i="1"/>
  <c r="D14" i="1"/>
  <c r="G14" i="1" s="1"/>
</calcChain>
</file>

<file path=xl/sharedStrings.xml><?xml version="1.0" encoding="utf-8"?>
<sst xmlns="http://schemas.openxmlformats.org/spreadsheetml/2006/main" count="32" uniqueCount="25">
  <si>
    <t xml:space="preserve">№ п/п
</t>
  </si>
  <si>
    <t>Наименование участника мониторинга качества финансового менеджмента  ПБС</t>
  </si>
  <si>
    <t>2. Качество ведения учета и составления бюджетной отчетности</t>
  </si>
  <si>
    <t>2.1. Соблюдение сроков предоставления бюджетной отчетности ПБС</t>
  </si>
  <si>
    <t>показатель 2</t>
  </si>
  <si>
    <t>Итоговая оценка по показателю</t>
  </si>
  <si>
    <r>
      <t xml:space="preserve">Е(Р)=0, если Р&gt;5;
Е(Р)=0,2, если Р=4;
Е(Р)=0,4, если Р=3; 
Е(Р)=0,6, если Р=2; 
Е(Р)=0,8, если Р=1; 
Е(Р)=1, если Р=0.                                   </t>
    </r>
    <r>
      <rPr>
        <b/>
        <u/>
        <sz val="11"/>
        <rFont val="Times New Roman"/>
        <family val="1"/>
        <charset val="204"/>
      </rPr>
      <t xml:space="preserve">   (рассчитывается за ГОД)</t>
    </r>
  </si>
  <si>
    <t>Оценивается наличие на сайте bus.gov.ru отчёта о результатах деятельности и использовании за ними государственного (муниципального) имущества</t>
  </si>
  <si>
    <r>
      <t xml:space="preserve">E(P) = 1, если опубликовано;
E(P) = 0, если не опубликовано.                          </t>
    </r>
    <r>
      <rPr>
        <b/>
        <u/>
        <sz val="11"/>
        <rFont val="Times New Roman"/>
        <family val="1"/>
        <charset val="204"/>
      </rPr>
      <t xml:space="preserve">    (рассчитывается за ГОД)</t>
    </r>
  </si>
  <si>
    <t>P</t>
  </si>
  <si>
    <t xml:space="preserve">E(P) </t>
  </si>
  <si>
    <t>P (выбрать из списка)</t>
  </si>
  <si>
    <t>МКУ "Учреждение хозяйственного обеспечения муниципальных учреждений Нижневартовского района"</t>
  </si>
  <si>
    <t>опубликовано</t>
  </si>
  <si>
    <t>МКУ "Редакция районной газеты "Новости Приобья"</t>
  </si>
  <si>
    <t>МКУ "Управление капитального строительства по застройке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</si>
  <si>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</si>
  <si>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МКУ "Управление по делам гражданской обороны и чрезвычайным ситуациям"</t>
  </si>
  <si>
    <t>МКУ "Управление имущественными и земельными ресурсами"</t>
  </si>
  <si>
    <t>Вес показателей</t>
  </si>
  <si>
    <t>не опубликовано</t>
  </si>
  <si>
    <t>Р – количество дней отклонения предоставления ежегодной бухгалтерской отчетности ПБС главному распорядителю бюджетных средств  от даты, установленной для сдачи отчетности.
Р=0 в случае представления бухгалтерской отчетности в срок</t>
  </si>
  <si>
    <t xml:space="preserve">2.2.Учреждения, опубликовавшие на официальном сайте российской Федерации bus.gov.ru отчёт о результатах деятельности и об использовании имущества </t>
  </si>
  <si>
    <t>показатели заполняет каз-во</t>
  </si>
  <si>
    <r>
      <rPr>
        <sz val="16"/>
        <color theme="1"/>
        <rFont val="Times New Roman"/>
        <family val="1"/>
        <charset val="204"/>
      </rPr>
      <t>Мониторинг качества финансового менеджмента,</t>
    </r>
    <r>
      <rPr>
        <b/>
        <sz val="16"/>
        <color theme="1"/>
        <rFont val="Times New Roman"/>
        <family val="1"/>
        <charset val="204"/>
      </rPr>
      <t xml:space="preserve"> в части мониторинга получателей бюджетных средств за 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</si>
</sst>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4" fontId="5" fillId="4" borderId="12" xfId="0" applyNumberFormat="1" applyFont="1" applyFill="1" applyBorder="1" applyAlignment="1">
      <alignment horizontal="center" vertical="center" wrapText="1"/>
    </xf>
    <xf numFmtId="4" fontId="5" fillId="3" borderId="10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Protection="1"/>
    <xf numFmtId="0" fontId="3" fillId="0" borderId="0" xfId="0" applyFont="1" applyProtection="1"/>
    <xf numFmtId="4" fontId="4" fillId="7" borderId="12" xfId="0" applyNumberFormat="1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7" borderId="12" xfId="0" applyNumberFormat="1" applyFont="1" applyFill="1" applyBorder="1" applyAlignment="1">
      <alignment horizontal="center" vertical="center" wrapText="1"/>
    </xf>
    <xf numFmtId="164" fontId="11" fillId="3" borderId="15" xfId="0" applyNumberFormat="1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/>
    </xf>
    <xf numFmtId="4" fontId="3" fillId="5" borderId="13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164" fontId="11" fillId="3" borderId="14" xfId="0" applyNumberFormat="1" applyFont="1" applyFill="1" applyBorder="1" applyAlignment="1"/>
    <xf numFmtId="0" fontId="3" fillId="5" borderId="4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11" fillId="3" borderId="0" xfId="0" applyNumberFormat="1" applyFont="1" applyFill="1" applyBorder="1" applyAlignment="1"/>
    <xf numFmtId="0" fontId="3" fillId="5" borderId="3" xfId="0" applyFont="1" applyFill="1" applyBorder="1" applyAlignment="1">
      <alignment horizontal="center"/>
    </xf>
    <xf numFmtId="164" fontId="12" fillId="0" borderId="10" xfId="0" applyNumberFormat="1" applyFont="1" applyBorder="1" applyAlignment="1" applyProtection="1">
      <alignment horizontal="center" vertical="center"/>
      <protection locked="0"/>
    </xf>
    <xf numFmtId="164" fontId="12" fillId="6" borderId="12" xfId="0" applyNumberFormat="1" applyFont="1" applyFill="1" applyBorder="1" applyAlignment="1">
      <alignment horizontal="center" vertical="center"/>
    </xf>
    <xf numFmtId="164" fontId="12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5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3" fontId="12" fillId="0" borderId="10" xfId="0" applyNumberFormat="1" applyFont="1" applyBorder="1" applyAlignment="1" applyProtection="1">
      <alignment horizontal="center" vertical="center"/>
      <protection locked="0"/>
    </xf>
    <xf numFmtId="164" fontId="11" fillId="3" borderId="16" xfId="0" applyNumberFormat="1" applyFont="1" applyFill="1" applyBorder="1" applyAlignment="1">
      <alignment horizontal="center" vertical="center"/>
    </xf>
    <xf numFmtId="164" fontId="3" fillId="5" borderId="17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" fontId="5" fillId="5" borderId="13" xfId="0" applyNumberFormat="1" applyFont="1" applyFill="1" applyBorder="1" applyAlignment="1">
      <alignment horizontal="center" vertical="center" wrapText="1"/>
    </xf>
    <xf numFmtId="4" fontId="3" fillId="5" borderId="1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8" borderId="7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1" Type="http://schemas.openxmlformats.org/officeDocument/2006/relationships/revisionLog" Target="revisionLog2.xml"/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56656FC-993B-4D64-A0CC-AF33A4F24720}" diskRevisions="1" revisionId="68" version="31">
  <header guid="{1C5EC4BF-795F-4DD0-A94A-7A9B2851D05C}" dateTime="2024-05-03T14:45:47" maxSheetId="2" userName="Феоктистова Татьяна Павловна" r:id="rId30">
    <sheetIdMap count="1">
      <sheetId val="1"/>
    </sheetIdMap>
  </header>
  <header guid="{056656FC-993B-4D64-A0CC-AF33A4F24720}" dateTime="2024-05-06T11:50:02" maxSheetId="2" userName="Феоктистова Татьяна Павловна" r:id="rId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0:G10" start="0" length="2147483647">
    <dxf>
      <font>
        <color auto="1"/>
      </font>
    </dxf>
  </rfmt>
  <rfmt sheetId="1" sqref="C8:G15" start="0" length="2147483647">
    <dxf>
      <font>
        <color auto="1"/>
      </font>
    </dxf>
  </rfmt>
  <rcv guid="{08FED95B-479C-4595-84B4-E815CD564188}" action="delete"/>
  <rdn rId="0" localSheetId="1" customView="1" name="Z_08FED95B_479C_4595_84B4_E815CD564188_.wvu.PrintArea" hidden="1" oldHidden="1">
    <formula>'расчёт показателей'!$A:$G</formula>
    <oldFormula>'расчёт показателей'!$A:$G</oldFormula>
  </rdn>
  <rdn rId="0" localSheetId="1" customView="1" name="Z_08FED95B_479C_4595_84B4_E815CD564188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08FED95B-479C-4595-84B4-E815CD56418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08FED95B-479C-4595-84B4-E815CD564188}" action="delete"/>
  <rdn rId="0" localSheetId="1" customView="1" name="Z_08FED95B_479C_4595_84B4_E815CD564188_.wvu.PrintArea" hidden="1" oldHidden="1">
    <formula>'расчёт показателей'!$A:$G</formula>
    <oldFormula>'расчёт показателей'!$A:$G</oldFormula>
  </rdn>
  <rdn rId="0" localSheetId="1" customView="1" name="Z_08FED95B_479C_4595_84B4_E815CD564188_.wvu.PrintTitles" hidden="1" oldHidden="1">
    <formula>'расчёт показателей'!$A:$B,'расчёт показателей'!$3:$6</formula>
    <oldFormula>'расчёт показателей'!$A:$B,'расчёт показателей'!$3:$6</oldFormula>
  </rdn>
  <rcv guid="{08FED95B-479C-4595-84B4-E815CD56418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20"/>
  <sheetViews>
    <sheetView tabSelected="1" zoomScale="70" zoomScaleNormal="6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2" sqref="E12"/>
    </sheetView>
  </sheetViews>
  <sheetFormatPr defaultColWidth="9.140625" defaultRowHeight="15" x14ac:dyDescent="0.25"/>
  <cols>
    <col min="1" max="1" width="9.140625" style="8"/>
    <col min="2" max="2" width="51.140625" style="8" customWidth="1"/>
    <col min="3" max="3" width="31.5703125" style="8" customWidth="1"/>
    <col min="4" max="4" width="25" style="8" customWidth="1"/>
    <col min="5" max="6" width="31.7109375" style="8" customWidth="1"/>
    <col min="7" max="7" width="17.5703125" style="8" customWidth="1"/>
    <col min="8" max="10" width="9.140625" style="8"/>
    <col min="11" max="11" width="15.42578125" style="8" customWidth="1"/>
    <col min="12" max="16384" width="9.140625" style="8"/>
  </cols>
  <sheetData>
    <row r="1" spans="1:11" s="3" customFormat="1" ht="37.15" customHeight="1" x14ac:dyDescent="0.25">
      <c r="A1" s="1"/>
      <c r="B1" s="1"/>
      <c r="C1" s="2"/>
      <c r="D1" s="2"/>
      <c r="E1" s="2"/>
      <c r="F1" s="2"/>
      <c r="G1" s="2"/>
    </row>
    <row r="2" spans="1:11" s="4" customFormat="1" ht="51.75" customHeight="1" thickBot="1" x14ac:dyDescent="0.3">
      <c r="A2" s="40" t="s">
        <v>24</v>
      </c>
      <c r="B2" s="40"/>
      <c r="C2" s="40"/>
      <c r="D2" s="40"/>
      <c r="E2" s="40"/>
      <c r="F2" s="40"/>
      <c r="G2" s="40"/>
    </row>
    <row r="3" spans="1:11" s="5" customFormat="1" ht="34.15" customHeight="1" thickBot="1" x14ac:dyDescent="0.3">
      <c r="A3" s="47" t="s">
        <v>0</v>
      </c>
      <c r="B3" s="51" t="s">
        <v>1</v>
      </c>
      <c r="C3" s="43" t="s">
        <v>2</v>
      </c>
      <c r="D3" s="44"/>
      <c r="E3" s="44"/>
      <c r="F3" s="44"/>
      <c r="G3" s="45" t="s">
        <v>4</v>
      </c>
    </row>
    <row r="4" spans="1:11" s="5" customFormat="1" ht="63.6" customHeight="1" x14ac:dyDescent="0.25">
      <c r="A4" s="48"/>
      <c r="B4" s="51"/>
      <c r="C4" s="53" t="s">
        <v>3</v>
      </c>
      <c r="D4" s="54"/>
      <c r="E4" s="53" t="s">
        <v>22</v>
      </c>
      <c r="F4" s="54"/>
      <c r="G4" s="46"/>
      <c r="K4" s="13" t="s">
        <v>23</v>
      </c>
    </row>
    <row r="5" spans="1:11" ht="138.6" customHeight="1" x14ac:dyDescent="0.25">
      <c r="A5" s="49"/>
      <c r="B5" s="52"/>
      <c r="C5" s="7" t="s">
        <v>21</v>
      </c>
      <c r="D5" s="6" t="s">
        <v>6</v>
      </c>
      <c r="E5" s="7" t="s">
        <v>7</v>
      </c>
      <c r="F5" s="6" t="s">
        <v>8</v>
      </c>
      <c r="G5" s="41" t="s">
        <v>5</v>
      </c>
    </row>
    <row r="6" spans="1:11" ht="32.25" customHeight="1" x14ac:dyDescent="0.25">
      <c r="A6" s="50"/>
      <c r="B6" s="52"/>
      <c r="C6" s="9" t="s">
        <v>9</v>
      </c>
      <c r="D6" s="12" t="s">
        <v>10</v>
      </c>
      <c r="E6" s="9" t="s">
        <v>11</v>
      </c>
      <c r="F6" s="12" t="s">
        <v>10</v>
      </c>
      <c r="G6" s="42"/>
    </row>
    <row r="7" spans="1:11" s="14" customFormat="1" ht="32.25" customHeight="1" x14ac:dyDescent="0.25">
      <c r="A7" s="22"/>
      <c r="B7" s="23"/>
      <c r="C7" s="9"/>
      <c r="D7" s="18">
        <v>50</v>
      </c>
      <c r="E7" s="9"/>
      <c r="F7" s="18">
        <v>50</v>
      </c>
      <c r="G7" s="21"/>
    </row>
    <row r="8" spans="1:11" s="14" customFormat="1" ht="60.6" customHeight="1" x14ac:dyDescent="0.25">
      <c r="A8" s="27">
        <v>1</v>
      </c>
      <c r="B8" s="17" t="s">
        <v>12</v>
      </c>
      <c r="C8" s="32">
        <v>0</v>
      </c>
      <c r="D8" s="33">
        <f>IF(C8=0,1,IF(C8=1,0.8,IF(C8=2,0.6,IF(C8=3,0.4,IF(C8=4,0.2,0)))))</f>
        <v>1</v>
      </c>
      <c r="E8" s="34" t="s">
        <v>13</v>
      </c>
      <c r="F8" s="33">
        <f>IF(E8=$E$16,1,0)</f>
        <v>1</v>
      </c>
      <c r="G8" s="35">
        <f>D8*($D$7)+F8*($F$7)</f>
        <v>100</v>
      </c>
    </row>
    <row r="9" spans="1:11" s="36" customFormat="1" ht="39.6" customHeight="1" x14ac:dyDescent="0.25">
      <c r="A9" s="28">
        <v>2</v>
      </c>
      <c r="B9" s="24" t="s">
        <v>14</v>
      </c>
      <c r="C9" s="32">
        <v>0</v>
      </c>
      <c r="D9" s="33">
        <f t="shared" ref="D9:D13" si="0">IF(C9=0,1,IF(C9=1,0.8,IF(C9=2,0.6,IF(C9=3,0.4,IF(C9=4,0.2,0)))))</f>
        <v>1</v>
      </c>
      <c r="E9" s="34" t="s">
        <v>13</v>
      </c>
      <c r="F9" s="33">
        <f t="shared" ref="F9:F13" si="1">IF(E9=$E$16,1,0)</f>
        <v>1</v>
      </c>
      <c r="G9" s="35">
        <f t="shared" ref="G9:G14" si="2">D9*($D$7)+F9*($F$7)</f>
        <v>100</v>
      </c>
    </row>
    <row r="10" spans="1:11" ht="56.45" customHeight="1" x14ac:dyDescent="0.25">
      <c r="A10" s="16">
        <v>3</v>
      </c>
      <c r="B10" s="17" t="s">
        <v>15</v>
      </c>
      <c r="C10" s="32">
        <v>0</v>
      </c>
      <c r="D10" s="33">
        <f t="shared" si="0"/>
        <v>1</v>
      </c>
      <c r="E10" s="34" t="s">
        <v>13</v>
      </c>
      <c r="F10" s="33">
        <f t="shared" si="1"/>
        <v>1</v>
      </c>
      <c r="G10" s="35">
        <f t="shared" si="2"/>
        <v>100</v>
      </c>
    </row>
    <row r="11" spans="1:11" ht="61.15" customHeight="1" x14ac:dyDescent="0.25">
      <c r="A11" s="16">
        <v>4</v>
      </c>
      <c r="B11" s="17" t="s">
        <v>16</v>
      </c>
      <c r="C11" s="37">
        <v>0</v>
      </c>
      <c r="D11" s="33">
        <f t="shared" si="0"/>
        <v>1</v>
      </c>
      <c r="E11" s="34" t="s">
        <v>13</v>
      </c>
      <c r="F11" s="33">
        <f t="shared" si="1"/>
        <v>1</v>
      </c>
      <c r="G11" s="35">
        <f t="shared" si="2"/>
        <v>100</v>
      </c>
    </row>
    <row r="12" spans="1:11" s="14" customFormat="1" ht="48" customHeight="1" x14ac:dyDescent="0.25">
      <c r="A12" s="16">
        <v>5</v>
      </c>
      <c r="B12" s="17" t="s">
        <v>17</v>
      </c>
      <c r="C12" s="37">
        <v>0</v>
      </c>
      <c r="D12" s="33">
        <f t="shared" si="0"/>
        <v>1</v>
      </c>
      <c r="E12" s="34" t="s">
        <v>13</v>
      </c>
      <c r="F12" s="33">
        <f t="shared" si="1"/>
        <v>1</v>
      </c>
      <c r="G12" s="35">
        <f t="shared" si="2"/>
        <v>100</v>
      </c>
    </row>
    <row r="13" spans="1:11" s="14" customFormat="1" ht="45.6" customHeight="1" x14ac:dyDescent="0.25">
      <c r="A13" s="29">
        <v>6</v>
      </c>
      <c r="B13" s="17" t="s">
        <v>18</v>
      </c>
      <c r="C13" s="37">
        <v>0</v>
      </c>
      <c r="D13" s="33">
        <f t="shared" si="0"/>
        <v>1</v>
      </c>
      <c r="E13" s="34" t="s">
        <v>13</v>
      </c>
      <c r="F13" s="33">
        <f t="shared" si="1"/>
        <v>1</v>
      </c>
      <c r="G13" s="35">
        <f t="shared" si="2"/>
        <v>100</v>
      </c>
    </row>
    <row r="14" spans="1:11" s="14" customFormat="1" ht="39.75" customHeight="1" thickBot="1" x14ac:dyDescent="0.3">
      <c r="A14" s="30"/>
      <c r="B14" s="25"/>
      <c r="C14" s="19"/>
      <c r="D14" s="38">
        <f>SUM(D8:D13)/6</f>
        <v>1</v>
      </c>
      <c r="E14" s="19"/>
      <c r="F14" s="38">
        <f>SUM(F8:F13)/6</f>
        <v>1</v>
      </c>
      <c r="G14" s="39">
        <f t="shared" si="2"/>
        <v>100</v>
      </c>
    </row>
    <row r="15" spans="1:11" s="15" customFormat="1" ht="15.75" thickBot="1" x14ac:dyDescent="0.3">
      <c r="A15" s="31"/>
      <c r="B15" s="26" t="s">
        <v>19</v>
      </c>
      <c r="C15" s="20"/>
      <c r="D15" s="20">
        <v>50</v>
      </c>
      <c r="E15" s="20"/>
      <c r="F15" s="20">
        <v>50</v>
      </c>
      <c r="G15" s="20"/>
    </row>
    <row r="16" spans="1:11" s="14" customFormat="1" x14ac:dyDescent="0.25">
      <c r="A16" s="10"/>
      <c r="B16" s="10"/>
      <c r="C16" s="11"/>
      <c r="D16" s="11"/>
      <c r="E16" s="11" t="s">
        <v>13</v>
      </c>
      <c r="F16" s="11"/>
      <c r="G16" s="11"/>
    </row>
    <row r="17" spans="1:7" s="14" customFormat="1" x14ac:dyDescent="0.25">
      <c r="A17" s="10"/>
      <c r="B17" s="10"/>
      <c r="C17" s="11"/>
      <c r="D17" s="11"/>
      <c r="E17" s="11" t="s">
        <v>20</v>
      </c>
      <c r="F17" s="11"/>
      <c r="G17" s="11"/>
    </row>
    <row r="18" spans="1:7" x14ac:dyDescent="0.25">
      <c r="A18" s="10"/>
      <c r="B18" s="10"/>
      <c r="C18" s="11"/>
      <c r="D18" s="11"/>
      <c r="E18" s="11"/>
      <c r="F18" s="11"/>
      <c r="G18" s="11"/>
    </row>
    <row r="19" spans="1:7" x14ac:dyDescent="0.25">
      <c r="A19" s="3"/>
      <c r="B19" s="3"/>
    </row>
    <row r="20" spans="1:7" x14ac:dyDescent="0.25">
      <c r="A20" s="3"/>
      <c r="B20" s="3"/>
    </row>
  </sheetData>
  <customSheetViews>
    <customSheetView guid="{08FED95B-479C-4595-84B4-E815CD564188}" scale="70" showPageBreaks="1" fitToPage="1" printArea="1">
      <pane xSplit="2" ySplit="7" topLeftCell="C8" activePane="bottomRight" state="frozen"/>
      <selection pane="bottomRight" activeCell="E12" sqref="E12"/>
      <pageMargins left="0.2" right="0.78740157480314965" top="0.78740157480314965" bottom="0.78740157480314965" header="0.31496062992125984" footer="0.31496062992125984"/>
      <pageSetup paperSize="9" scale="47" fitToWidth="2" orientation="landscape" r:id="rId1"/>
    </customSheetView>
    <customSheetView guid="{0033DC84-7EA4-4750-8DDD-67DE5A973739}" scale="70" showPageBreaks="1" fitToPage="1" printArea="1">
      <pane xSplit="2" ySplit="7" topLeftCell="C8" activePane="bottomRight" state="frozen"/>
      <selection pane="bottomRight" activeCell="B3" sqref="B3:B6"/>
      <pageMargins left="0.2" right="0.78740157480314965" top="0.78740157480314965" bottom="0.78740157480314965" header="0.31496062992125984" footer="0.31496062992125984"/>
      <pageSetup paperSize="9" scale="47" fitToWidth="2" orientation="landscape" r:id="rId2"/>
    </customSheetView>
    <customSheetView guid="{343686A4-1B12-426F-AB5E-12498C87737E}" scale="70" showPageBreaks="1" fitToPage="1" printArea="1">
      <pane xSplit="2" ySplit="7" topLeftCell="C8" activePane="bottomRight" state="frozen"/>
      <selection pane="bottomRight" activeCell="D13" sqref="D13"/>
      <pageMargins left="0.2" right="0.78740157480314965" top="0.78740157480314965" bottom="0.78740157480314965" header="0.31496062992125984" footer="0.31496062992125984"/>
      <pageSetup paperSize="9" scale="47" fitToWidth="2" orientation="landscape" r:id="rId3"/>
    </customSheetView>
    <customSheetView guid="{8188A0E7-5C2A-4176-959B-03047891F702}" scale="60" fitToPage="1">
      <pane xSplit="2" ySplit="7" topLeftCell="C8" activePane="bottomRight" state="frozen"/>
      <selection pane="bottomRight" activeCell="J8" sqref="J8"/>
      <pageMargins left="0.2" right="0.78740157480314965" top="0.78740157480314965" bottom="0.78740157480314965" header="0.31496062992125984" footer="0.31496062992125984"/>
      <pageSetup paperSize="9" scale="45" fitToWidth="2" orientation="landscape" r:id="rId4"/>
    </customSheetView>
    <customSheetView guid="{D43658C6-1292-4D02-A62C-7C19E4035797}" scale="70" showPageBreaks="1" fitToPage="1" printArea="1">
      <pane xSplit="2" ySplit="7" topLeftCell="C8" activePane="bottomRight" state="frozen"/>
      <selection pane="bottomRight" activeCell="G1" sqref="A1:G1048576"/>
      <pageMargins left="0.2" right="0.78740157480314965" top="0.78740157480314965" bottom="0.78740157480314965" header="0.31496062992125984" footer="0.31496062992125984"/>
      <pageSetup paperSize="9" scale="45" fitToWidth="2" orientation="landscape" r:id="rId5"/>
    </customSheetView>
    <customSheetView guid="{25B5A0C3-90F6-4BB1-B002-042651AABF20}" scale="70" showPageBreaks="1" fitToPage="1" printArea="1">
      <pane xSplit="2" ySplit="7" topLeftCell="C8" activePane="bottomRight" state="frozen"/>
      <selection pane="bottomRight" activeCell="A2" sqref="A2:G2"/>
      <pageMargins left="0.2" right="0.78740157480314965" top="0.78740157480314965" bottom="0.78740157480314965" header="0.31496062992125984" footer="0.31496062992125984"/>
      <pageSetup paperSize="9" scale="45" fitToWidth="2" orientation="landscape" r:id="rId6"/>
    </customSheetView>
    <customSheetView guid="{32E57AD8-6807-4086-91FC-A193698B97BC}" scale="70" fitToPage="1">
      <pane xSplit="2" ySplit="7" topLeftCell="C8" activePane="bottomRight" state="frozen"/>
      <selection pane="bottomRight" activeCell="A10" sqref="A10:XFD10"/>
      <pageMargins left="0.2" right="0.78740157480314965" top="0.78740157480314965" bottom="0.78740157480314965" header="0.31496062992125984" footer="0.31496062992125984"/>
      <pageSetup paperSize="9" scale="45" fitToWidth="2" orientation="landscape" r:id="rId7"/>
    </customSheetView>
    <customSheetView guid="{05CB29F7-81C0-4D27-BFDE-F60E20BD5B65}" scale="70" fitToPage="1">
      <pane xSplit="2" ySplit="7" topLeftCell="C8" activePane="bottomRight" state="frozen"/>
      <selection pane="bottomRight" activeCell="D14" sqref="D14"/>
      <pageMargins left="0.2" right="0.78740157480314965" top="0.78740157480314965" bottom="0.78740157480314965" header="0.31496062992125984" footer="0.31496062992125984"/>
      <pageSetup paperSize="9" scale="45" fitToWidth="2" orientation="landscape" r:id="rId8"/>
    </customSheetView>
    <customSheetView guid="{C2798401-AE18-4A2C-BAD3-053369FC2742}" scale="70" showPageBreaks="1" fitToPage="1" printArea="1">
      <pane xSplit="2" ySplit="7" topLeftCell="C11" activePane="bottomRight" state="frozen"/>
      <selection pane="bottomRight" activeCell="L12" sqref="L12"/>
      <pageMargins left="0.2" right="0.78740157480314965" top="0.78740157480314965" bottom="0.78740157480314965" header="0.31496062992125984" footer="0.31496062992125984"/>
      <pageSetup paperSize="9" scale="47" fitToWidth="2" orientation="landscape" r:id="rId9"/>
    </customSheetView>
    <customSheetView guid="{04A410D9-F2F0-499B-8DDD-1E7EB232DC93}" scale="70" fitToPage="1">
      <pane xSplit="2" ySplit="7" topLeftCell="C11" activePane="bottomRight" state="frozen"/>
      <selection pane="bottomRight" activeCell="E8" sqref="E8"/>
      <pageMargins left="0.2" right="0.78740157480314965" top="0.78740157480314965" bottom="0.78740157480314965" header="0.31496062992125984" footer="0.31496062992125984"/>
      <pageSetup paperSize="9" scale="38" fitToWidth="2" orientation="landscape" r:id="rId10"/>
    </customSheetView>
  </customSheetViews>
  <mergeCells count="8">
    <mergeCell ref="A2:G2"/>
    <mergeCell ref="G5:G6"/>
    <mergeCell ref="C3:F3"/>
    <mergeCell ref="G3:G4"/>
    <mergeCell ref="A3:A6"/>
    <mergeCell ref="B3:B6"/>
    <mergeCell ref="C4:D4"/>
    <mergeCell ref="E4:F4"/>
  </mergeCells>
  <dataValidations count="1">
    <dataValidation type="list" allowBlank="1" showInputMessage="1" showErrorMessage="1" promptTitle="Выбрать из списка" sqref="E8:E13">
      <formula1>$E$16:$E$17</formula1>
    </dataValidation>
  </dataValidations>
  <pageMargins left="0.2" right="0.78740157480314965" top="0.78740157480314965" bottom="0.78740157480314965" header="0.31496062992125984" footer="0.31496062992125984"/>
  <pageSetup paperSize="9" scale="47" fitToWidth="2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расчёт показателей</vt:lpstr>
      <vt:lpstr>'расчёт показателей'!Заголовки_для_печати</vt:lpstr>
      <vt:lpstr>'расчёт показателей'!Область_печати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Феоктистова Татьяна Павловна</cp:lastModifiedBy>
  <cp:lastPrinted>2024-05-03T09:44:15Z</cp:lastPrinted>
  <dcterms:created xsi:type="dcterms:W3CDTF">2022-02-11T06:22:44Z</dcterms:created>
  <dcterms:modified xsi:type="dcterms:W3CDTF">2024-05-06T06:50:02Z</dcterms:modified>
</cp:coreProperties>
</file>